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m.valakeviciute\Desktop\2024 10\AL +ECC 8910\New folder\"/>
    </mc:Choice>
  </mc:AlternateContent>
  <xr:revisionPtr revIDLastSave="0" documentId="8_{21EC13C5-8D1C-4B0A-A97E-BAF44AA2F71E}" xr6:coauthVersionLast="47" xr6:coauthVersionMax="47" xr10:uidLastSave="{00000000-0000-0000-0000-000000000000}"/>
  <bookViews>
    <workbookView xWindow="780" yWindow="780" windowWidth="17850" windowHeight="12615"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9" i="1" l="1"/>
  <c r="F57" i="1"/>
  <c r="F56" i="1"/>
  <c r="F55" i="1"/>
  <c r="F54" i="1"/>
  <c r="G58" i="1" s="1"/>
  <c r="G75" i="1"/>
  <c r="F73" i="1"/>
  <c r="F72" i="1"/>
  <c r="F71" i="1"/>
  <c r="F70" i="1"/>
  <c r="F69" i="1"/>
  <c r="F68" i="1"/>
  <c r="G46" i="1"/>
  <c r="F44" i="1"/>
  <c r="F43" i="1"/>
  <c r="F42" i="1"/>
  <c r="F41" i="1"/>
  <c r="F40" i="1"/>
  <c r="F39" i="1"/>
  <c r="G21" i="1"/>
  <c r="F58" i="1" l="1"/>
  <c r="F59" i="1" s="1"/>
  <c r="F60" i="1" s="1"/>
  <c r="F74" i="1"/>
  <c r="F75" i="1" s="1"/>
  <c r="F76" i="1" s="1"/>
  <c r="F45" i="1"/>
  <c r="F46" i="1" s="1"/>
  <c r="F47" i="1" s="1"/>
  <c r="G74" i="1"/>
  <c r="G45" i="1"/>
</calcChain>
</file>

<file path=xl/sharedStrings.xml><?xml version="1.0" encoding="utf-8"?>
<sst xmlns="http://schemas.openxmlformats.org/spreadsheetml/2006/main" count="188" uniqueCount="142">
  <si>
    <t>PIRKIMO SĄLYGŲ PRIEDAS "PASIŪLYMO FORMA"</t>
  </si>
  <si>
    <t>VIENKARTINĖS MEDICININĖS PRIEMONĖS IR REAGENTAI</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</si>
  <si>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</si>
  <si>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</si>
  <si>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</si>
  <si>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</si>
  <si>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</si>
  <si>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</si>
  <si>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</si>
  <si>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</si>
  <si>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</si>
  <si>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</si>
  <si>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</si>
  <si>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</si>
  <si>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</si>
  <si>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</si>
  <si>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</si>
  <si>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</si>
  <si>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</si>
  <si>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</si>
  <si>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</si>
  <si>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</si>
  <si>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</si>
  <si>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</si>
  <si>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</si>
  <si>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</si>
  <si>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</si>
  <si>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</si>
  <si>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</si>
  <si>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</si>
  <si>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</si>
  <si>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</si>
  <si>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</si>
  <si>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gamintojas, modelis, katalogo (REF) kodas</t>
  </si>
  <si>
    <t>Suma be PVM</t>
  </si>
  <si>
    <t>Taikomas PVM dydis (%)</t>
  </si>
  <si>
    <t>PVM suma</t>
  </si>
  <si>
    <t>Suma su PVM</t>
  </si>
  <si>
    <t>vnt.</t>
  </si>
  <si>
    <t>6.</t>
  </si>
  <si>
    <t>7.</t>
  </si>
  <si>
    <t>9.</t>
  </si>
  <si>
    <t>89. DALIS</t>
  </si>
  <si>
    <t>POLIPEKTOMINĖS KILPOS</t>
  </si>
  <si>
    <t>89.</t>
  </si>
  <si>
    <t>Polipektominės kilpos</t>
  </si>
  <si>
    <t>89.1.</t>
  </si>
  <si>
    <t>Kilpa ovali, diametras 25±1mm</t>
  </si>
  <si>
    <t>89.2.</t>
  </si>
  <si>
    <t>Kilpa ovali, diametras 15±1mm</t>
  </si>
  <si>
    <t>89.3.</t>
  </si>
  <si>
    <t>Kilpa ovali, diametras 10±1mm</t>
  </si>
  <si>
    <t>89.4.</t>
  </si>
  <si>
    <t>Nailoninė ligavimo kilpa arba lygiavertė 30-35 mm kilpa su rankena</t>
  </si>
  <si>
    <t>89.5.</t>
  </si>
  <si>
    <t>Šalto pjovimo kilpa šešiakampio formos</t>
  </si>
  <si>
    <t>89.6.</t>
  </si>
  <si>
    <t>Vienkartinės ligavimo sistemos „endolpo“ tipo komplektas</t>
  </si>
  <si>
    <t>Dalies biudžetas su PVM: 2367,75 Eur</t>
  </si>
  <si>
    <t>94. DALIS</t>
  </si>
  <si>
    <t>ENDOSKOPINIAI PRIEDAI ERCP</t>
  </si>
  <si>
    <t>94.</t>
  </si>
  <si>
    <t>Endoskopiniai priedai ERCP</t>
  </si>
  <si>
    <t>94.1.</t>
  </si>
  <si>
    <t>Tulžies latakų stentai su stūmimo sistema</t>
  </si>
  <si>
    <t>94.2.</t>
  </si>
  <si>
    <t xml:space="preserve">Duodenalinės papilos sfinkterotomas </t>
  </si>
  <si>
    <t>94.3.</t>
  </si>
  <si>
    <t>Duodenalinės papilos adatinis sfinkterotomas</t>
  </si>
  <si>
    <t>94.4.</t>
  </si>
  <si>
    <t>Kaniulė duodenalinei papilai drenuoti</t>
  </si>
  <si>
    <t>94.5.</t>
  </si>
  <si>
    <t>Baloninis ekstraktorius, tulžies ir kasos latakų konkrementams šalinti</t>
  </si>
  <si>
    <t>94.6.</t>
  </si>
  <si>
    <t>Akmenukų traukimo krepšelis 4 stygų</t>
  </si>
  <si>
    <t>Dalies biudžetas su PVM: 33337,5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</si>
  <si>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</si>
  <si>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</si>
  <si>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</si>
  <si>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</si>
  <si>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</si>
  <si>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</si>
  <si>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</si>
  <si>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</si>
  <si>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</si>
  <si>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</si>
  <si>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</si>
  <si>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</si>
  <si>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</si>
  <si>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</si>
  <si>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</si>
  <si>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</si>
  <si>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</si>
  <si>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</si>
  <si>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</si>
  <si>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</si>
  <si>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</si>
  <si>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</si>
  <si>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8910 2024-04-17 13:26:36</t>
  </si>
  <si>
    <t>Olympus, SD-210U-25</t>
  </si>
  <si>
    <t>Olympus, SD-210U-15</t>
  </si>
  <si>
    <t>Olympus, SD-210U-10</t>
  </si>
  <si>
    <t>Olympus, HX-400U-30</t>
  </si>
  <si>
    <t>Olympus, SD-400U-10, SD-400U-15</t>
  </si>
  <si>
    <t>Olympus, MAJ-254, MAJ-253</t>
  </si>
  <si>
    <t>Olympus, PBD-V630P-1009, PBD-V630P-xxxx</t>
  </si>
  <si>
    <t>Olympus, KD-V411M-0720</t>
  </si>
  <si>
    <t>Olympus, KD-V451M</t>
  </si>
  <si>
    <t>Olympus, PR-V414Q</t>
  </si>
  <si>
    <t>Olympus, B-V232P-A, B-V242Q-A</t>
  </si>
  <si>
    <t>Olympus, FG-V422PR, FG-V432P</t>
  </si>
  <si>
    <t>Vilnius</t>
  </si>
  <si>
    <t>Olympus Sverige Aktiebolag (Lietuvoje veikianti per filialą „Olympus Sverige Aktiebolag Lietuvos filialas“)</t>
  </si>
  <si>
    <t>P/d 1816, 171 23 Solna, Švedija (L. Zamenhofo g. 3, Vilnius).</t>
  </si>
  <si>
    <t>LT077044060008063000, AB SEB bankas, b.k. 70440</t>
  </si>
  <si>
    <t>LT100009813015</t>
  </si>
  <si>
    <t>EU certificate 2017 745 2026 03 25 En LT</t>
  </si>
  <si>
    <t>Ne</t>
  </si>
  <si>
    <t>Andrius Simonaitis įgaliojimas</t>
  </si>
  <si>
    <t>Taip</t>
  </si>
  <si>
    <t>Užpildyta „Techninė specifikacija“ xls formatu</t>
  </si>
  <si>
    <t xml:space="preserve">8. </t>
  </si>
  <si>
    <t>1 priedas Pasiūlymo forma</t>
  </si>
  <si>
    <t>Bukletas_Pirkimo dalis Nr. 89.1-89.5
Bukletas_Pirkimo dalis Nr. 89.3
Bukletas_Pirkimo dalis Nr. 89.6
Bukletas_Pirkimo dalis Nr. 91.1-91.2
Bukletas_Pirkimo dalis Nr. 91.1-91.3
Bukletas_Pirkimo dalis Nr. 91.3
Bukletas_Pirkimo dalis Nr. 91_biopsines znyples
Bukletai_Pirkimo dalis Nr. 106 ir 107
Bukletas_Pirkimo dalis Nr. 106.4 ir 107
Bukletai_Pirkimo dalis Nr. 94
Bukletas_Pirkimo dalis Nr. 94.5
Bukletai_Pirkimo dali Nr. 106.
Bukletas_Pirkimo dalis Nr. 93_injektoriai
QuickClip Pro Brochure</t>
  </si>
  <si>
    <t>Įgaliotas asmuo</t>
  </si>
  <si>
    <t>Andrius Simonaitis</t>
  </si>
  <si>
    <t>91. DALIS</t>
  </si>
  <si>
    <t xml:space="preserve">BIOPSINĖS ŽNYPLĖS </t>
  </si>
  <si>
    <t>91.</t>
  </si>
  <si>
    <t xml:space="preserve">Biopsinės žnyplės </t>
  </si>
  <si>
    <t>91.1.</t>
  </si>
  <si>
    <t>Biopsinės žnyplės vienkartinio naudojimo</t>
  </si>
  <si>
    <t>Olympus, FB-245U</t>
  </si>
  <si>
    <t>91.2.</t>
  </si>
  <si>
    <t>Biopsinės žnyplės vienkartinio naudojimo aligatoriaus tipo su adata</t>
  </si>
  <si>
    <t>Olympus, FB-225U</t>
  </si>
  <si>
    <t>91.3.</t>
  </si>
  <si>
    <t>Olympus, FB-240K</t>
  </si>
  <si>
    <t>91.4.</t>
  </si>
  <si>
    <t>Karštos biopsinės žnyplės</t>
  </si>
  <si>
    <t>Olympus, FD-210U, FD-230U</t>
  </si>
  <si>
    <t>Dalies biudžetas su PVM: 12516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</si>
</sst>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1"/>
      <name val="Times New Roman"/>
      <family val="1"/>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80">
    <xf numFmtId="0" fontId="0" fillId="0" borderId="0" xfId="0"/>
    <xf numFmtId="0" fontId="3" fillId="2" borderId="0" xfId="0" applyFont="1" applyFill="1"/>
    <xf numFmtId="0" fontId="4" fillId="2" borderId="0" xfId="0" applyFont="1" applyFill="1"/>
    <xf numFmtId="0" fontId="4" fillId="2" borderId="0" xfId="0" applyFont="1" applyFill="1" applyAlignment="1">
      <alignment horizontal="center"/>
    </xf>
    <xf numFmtId="0" fontId="3" fillId="2" borderId="1" xfId="0" applyFont="1" applyFill="1" applyBorder="1" applyAlignment="1">
      <alignment horizontal="left"/>
    </xf>
    <xf numFmtId="0" fontId="3" fillId="2" borderId="0" xfId="0" applyFont="1" applyFill="1" applyAlignment="1">
      <alignment vertical="center" wrapText="1"/>
    </xf>
    <xf numFmtId="0" fontId="3" fillId="2" borderId="0" xfId="0" applyFont="1" applyFill="1" applyAlignment="1" applyProtection="1">
      <alignment horizontal="center" vertical="center" wrapText="1"/>
      <protection locked="0"/>
    </xf>
    <xf numFmtId="0" fontId="3" fillId="2" borderId="3" xfId="0" applyFont="1" applyFill="1" applyBorder="1"/>
    <xf numFmtId="0" fontId="3" fillId="2" borderId="4" xfId="0" applyFont="1" applyFill="1" applyBorder="1" applyAlignment="1">
      <alignment horizontal="center" vertical="center" wrapText="1"/>
    </xf>
    <xf numFmtId="0" fontId="3" fillId="2" borderId="6" xfId="0" applyFont="1" applyFill="1" applyBorder="1" applyAlignment="1">
      <alignment horizontal="center" wrapTex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4" fillId="4" borderId="0" xfId="0" applyFont="1" applyFill="1"/>
    <xf numFmtId="0" fontId="3" fillId="5" borderId="1" xfId="0" applyFont="1" applyFill="1" applyBorder="1" applyProtection="1">
      <protection locked="0"/>
    </xf>
    <xf numFmtId="0" fontId="3" fillId="4" borderId="0" xfId="0" applyFont="1" applyFill="1"/>
    <xf numFmtId="0" fontId="3" fillId="5" borderId="0" xfId="0" applyFont="1" applyFill="1" applyProtection="1">
      <protection locked="0"/>
    </xf>
    <xf numFmtId="0" fontId="4" fillId="4" borderId="23" xfId="0" applyFont="1" applyFill="1" applyBorder="1"/>
    <xf numFmtId="0" fontId="3" fillId="4" borderId="23" xfId="0" applyFont="1" applyFill="1" applyBorder="1"/>
    <xf numFmtId="0" fontId="3" fillId="6" borderId="23" xfId="0" applyFont="1" applyFill="1" applyBorder="1" applyProtection="1">
      <protection locked="0"/>
    </xf>
    <xf numFmtId="0" fontId="3" fillId="5" borderId="23" xfId="0" applyFont="1" applyFill="1" applyBorder="1" applyProtection="1">
      <protection locked="0"/>
    </xf>
    <xf numFmtId="0" fontId="3" fillId="3" borderId="8" xfId="0" applyFont="1" applyFill="1" applyBorder="1" applyAlignment="1" applyProtection="1">
      <alignment horizontal="center" vertical="center"/>
      <protection locked="0"/>
    </xf>
    <xf numFmtId="0" fontId="3" fillId="3" borderId="11" xfId="0" applyFont="1" applyFill="1" applyBorder="1" applyAlignment="1" applyProtection="1">
      <alignment horizontal="center" vertical="center"/>
      <protection locked="0"/>
    </xf>
    <xf numFmtId="0" fontId="3" fillId="4" borderId="7" xfId="0" applyFont="1" applyFill="1" applyBorder="1" applyAlignment="1">
      <alignment horizontal="center" vertical="center" wrapText="1"/>
    </xf>
    <xf numFmtId="0" fontId="3" fillId="5" borderId="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wrapText="1"/>
      <protection locked="0"/>
    </xf>
    <xf numFmtId="0" fontId="3" fillId="4" borderId="24" xfId="0" applyFont="1" applyFill="1" applyBorder="1"/>
    <xf numFmtId="0" fontId="3" fillId="4" borderId="25" xfId="0" applyFont="1" applyFill="1" applyBorder="1"/>
    <xf numFmtId="0" fontId="3" fillId="4" borderId="26" xfId="0" applyFont="1" applyFill="1" applyBorder="1"/>
    <xf numFmtId="0" fontId="4" fillId="4" borderId="27" xfId="0" applyFont="1" applyFill="1" applyBorder="1"/>
    <xf numFmtId="0" fontId="7" fillId="0" borderId="1" xfId="0" applyFont="1" applyBorder="1" applyAlignment="1">
      <alignment horizontal="center" vertical="center" wrapText="1"/>
    </xf>
    <xf numFmtId="14" fontId="3" fillId="5" borderId="1" xfId="0" applyNumberFormat="1" applyFont="1" applyFill="1" applyBorder="1" applyProtection="1">
      <protection locked="0"/>
    </xf>
    <xf numFmtId="0" fontId="1" fillId="2" borderId="0" xfId="0" applyFont="1" applyFill="1"/>
    <xf numFmtId="0" fontId="1" fillId="4" borderId="23" xfId="0" applyFont="1" applyFill="1" applyBorder="1"/>
    <xf numFmtId="0" fontId="1" fillId="6" borderId="23" xfId="0" applyFont="1" applyFill="1" applyBorder="1" applyProtection="1">
      <protection locked="0"/>
    </xf>
    <xf numFmtId="0" fontId="1" fillId="4" borderId="0" xfId="0" applyFont="1" applyFill="1"/>
    <xf numFmtId="0" fontId="3" fillId="2" borderId="0" xfId="0" applyFont="1" applyFill="1"/>
    <xf numFmtId="0" fontId="3"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3" fillId="2" borderId="1" xfId="0" applyFont="1" applyFill="1" applyBorder="1" applyAlignment="1">
      <alignment vertical="center" wrapText="1"/>
    </xf>
    <xf numFmtId="0" fontId="0" fillId="0" borderId="15" xfId="0" applyBorder="1"/>
    <xf numFmtId="0" fontId="3" fillId="4" borderId="23" xfId="0" applyFont="1" applyFill="1" applyBorder="1" applyAlignment="1">
      <alignment vertical="center" wrapText="1"/>
    </xf>
    <xf numFmtId="0" fontId="0" fillId="0" borderId="23" xfId="0" applyBorder="1"/>
    <xf numFmtId="0" fontId="3" fillId="2" borderId="0" xfId="0" applyFont="1" applyFill="1" applyAlignment="1">
      <alignment vertical="center" wrapText="1"/>
    </xf>
    <xf numFmtId="49" fontId="5" fillId="2" borderId="2" xfId="0" applyNumberFormat="1" applyFont="1" applyFill="1" applyBorder="1" applyAlignment="1">
      <alignment horizontal="left" vertical="center"/>
    </xf>
    <xf numFmtId="0" fontId="0" fillId="0" borderId="22" xfId="0" applyBorder="1"/>
    <xf numFmtId="0" fontId="3"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5" fillId="2" borderId="2" xfId="0" applyNumberFormat="1" applyFont="1" applyFill="1" applyBorder="1" applyAlignment="1">
      <alignment horizontal="left" vertical="center" wrapText="1"/>
    </xf>
    <xf numFmtId="0" fontId="4" fillId="2" borderId="0" xfId="0" applyFont="1" applyFill="1"/>
    <xf numFmtId="0" fontId="4" fillId="2" borderId="0" xfId="0" applyFont="1" applyFill="1" applyAlignment="1">
      <alignment horizontal="left" wrapText="1"/>
    </xf>
    <xf numFmtId="0" fontId="3" fillId="5" borderId="1" xfId="0" applyFont="1" applyFill="1" applyBorder="1" applyAlignment="1" applyProtection="1">
      <alignment horizontal="left" vertical="center" wrapText="1"/>
      <protection locked="0"/>
    </xf>
    <xf numFmtId="0" fontId="0" fillId="0" borderId="16" xfId="0" applyBorder="1"/>
    <xf numFmtId="0" fontId="3" fillId="3" borderId="7"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4" borderId="1" xfId="0" applyFont="1" applyFill="1" applyBorder="1" applyAlignment="1">
      <alignment horizontal="left" vertical="center" wrapText="1"/>
    </xf>
    <xf numFmtId="0" fontId="3" fillId="5" borderId="17" xfId="0" applyFont="1" applyFill="1" applyBorder="1" applyAlignment="1" applyProtection="1">
      <alignment horizontal="center" vertical="center" wrapText="1"/>
      <protection locked="0"/>
    </xf>
    <xf numFmtId="0" fontId="0" fillId="0" borderId="17" xfId="0" applyBorder="1"/>
    <xf numFmtId="0" fontId="3" fillId="3" borderId="8" xfId="0" applyFont="1" applyFill="1" applyBorder="1" applyAlignment="1" applyProtection="1">
      <alignment horizontal="center" vertical="center" wrapText="1"/>
      <protection locked="0"/>
    </xf>
    <xf numFmtId="0" fontId="3" fillId="2" borderId="5" xfId="0" applyFont="1" applyFill="1" applyBorder="1" applyAlignment="1">
      <alignment horizontal="center" vertical="center" wrapText="1"/>
    </xf>
    <xf numFmtId="0" fontId="0" fillId="0" borderId="13" xfId="0" applyBorder="1"/>
    <xf numFmtId="0" fontId="0" fillId="0" borderId="12" xfId="0" applyBorder="1"/>
    <xf numFmtId="0" fontId="3" fillId="2" borderId="0" xfId="0" applyFont="1" applyFill="1" applyAlignment="1">
      <alignment horizontal="right"/>
    </xf>
    <xf numFmtId="0" fontId="3" fillId="3" borderId="10" xfId="0" applyFont="1" applyFill="1" applyBorder="1" applyAlignment="1" applyProtection="1">
      <alignment horizontal="center" vertical="center" wrapText="1"/>
      <protection locked="0"/>
    </xf>
    <xf numFmtId="0" fontId="0" fillId="0" borderId="20" xfId="0" applyBorder="1"/>
    <xf numFmtId="0" fontId="6" fillId="2" borderId="0" xfId="0" applyFont="1" applyFill="1" applyAlignment="1">
      <alignment horizontal="left" vertical="top" wrapText="1"/>
    </xf>
    <xf numFmtId="0" fontId="3" fillId="2" borderId="4" xfId="0" applyFont="1" applyFill="1" applyBorder="1" applyAlignment="1">
      <alignment horizontal="center" vertical="center" wrapText="1"/>
    </xf>
    <xf numFmtId="0" fontId="2" fillId="3" borderId="0" xfId="0" applyFont="1" applyFill="1" applyProtection="1">
      <protection locked="0"/>
    </xf>
    <xf numFmtId="0" fontId="3" fillId="2" borderId="6" xfId="0" applyFont="1" applyFill="1" applyBorder="1" applyAlignment="1">
      <alignment horizontal="center" vertical="center" wrapText="1"/>
    </xf>
    <xf numFmtId="0" fontId="0" fillId="0" borderId="14" xfId="0" applyBorder="1"/>
    <xf numFmtId="0" fontId="3" fillId="3" borderId="9" xfId="0" applyFont="1" applyFill="1" applyBorder="1" applyAlignment="1" applyProtection="1">
      <alignment horizontal="center" vertical="center" wrapText="1"/>
      <protection locked="0"/>
    </xf>
    <xf numFmtId="0" fontId="3" fillId="2" borderId="12"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0" fillId="0" borderId="19" xfId="0" applyBorder="1"/>
    <xf numFmtId="0" fontId="3" fillId="5" borderId="1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4" fillId="2" borderId="0" xfId="0" applyFont="1" applyFill="1" applyAlignment="1">
      <alignment horizontal="left"/>
    </xf>
    <xf numFmtId="0" fontId="4"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76"/>
  <sheetViews>
    <sheetView tabSelected="1" zoomScale="70" zoomScaleNormal="70" workbookViewId="0">
      <selection activeCell="C17" sqref="C17:F20"/>
    </sheetView>
  </sheetViews>
  <sheetFormatPr defaultColWidth="10.75" defaultRowHeight="15" x14ac:dyDescent="0.25"/>
  <cols>
    <col min="1" max="1" width="9.125" style="1" customWidth="1"/>
    <col min="2" max="2" width="78" style="1" customWidth="1"/>
    <col min="3" max="6" width="29.25" style="1" customWidth="1"/>
    <col min="7" max="7" width="36.25" style="1" customWidth="1"/>
    <col min="8" max="8" width="26.5" style="1" customWidth="1"/>
    <col min="9" max="15" width="25" style="1" customWidth="1"/>
    <col min="16" max="16" width="10.75" style="1" customWidth="1"/>
    <col min="17" max="16384" width="10.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30">
        <v>45434</v>
      </c>
    </row>
    <row r="9" spans="1:6" x14ac:dyDescent="0.25">
      <c r="A9" s="4" t="s">
        <v>5</v>
      </c>
      <c r="B9" s="13"/>
    </row>
    <row r="10" spans="1:6" x14ac:dyDescent="0.25">
      <c r="A10" s="4" t="s">
        <v>6</v>
      </c>
      <c r="B10" s="13" t="s">
        <v>111</v>
      </c>
    </row>
    <row r="12" spans="1:6" ht="15.75" x14ac:dyDescent="0.25">
      <c r="A12" s="39" t="s">
        <v>7</v>
      </c>
      <c r="B12" s="40"/>
      <c r="C12" s="36" t="s">
        <v>112</v>
      </c>
      <c r="D12" s="37"/>
      <c r="E12" s="37"/>
      <c r="F12" s="38"/>
    </row>
    <row r="13" spans="1:6" ht="16.149999999999999" customHeight="1" x14ac:dyDescent="0.25">
      <c r="A13" s="44" t="s">
        <v>8</v>
      </c>
      <c r="B13" s="45"/>
      <c r="C13" s="36">
        <v>9000273809</v>
      </c>
      <c r="D13" s="37"/>
      <c r="E13" s="37"/>
      <c r="F13" s="38"/>
    </row>
    <row r="14" spans="1:6" ht="16.149999999999999" customHeight="1" x14ac:dyDescent="0.25">
      <c r="A14" s="44" t="s">
        <v>9</v>
      </c>
      <c r="B14" s="45"/>
      <c r="C14" s="36" t="s">
        <v>113</v>
      </c>
      <c r="D14" s="37"/>
      <c r="E14" s="37"/>
      <c r="F14" s="38"/>
    </row>
    <row r="15" spans="1:6" ht="16.149999999999999" customHeight="1" x14ac:dyDescent="0.25">
      <c r="A15" s="39" t="s">
        <v>10</v>
      </c>
      <c r="B15" s="40"/>
      <c r="C15" s="36" t="s">
        <v>115</v>
      </c>
      <c r="D15" s="37"/>
      <c r="E15" s="37"/>
      <c r="F15" s="38"/>
    </row>
    <row r="16" spans="1:6" ht="63" customHeight="1" x14ac:dyDescent="0.25">
      <c r="A16" s="48" t="s">
        <v>11</v>
      </c>
      <c r="B16" s="45"/>
      <c r="C16" s="36" t="s">
        <v>114</v>
      </c>
      <c r="D16" s="37"/>
      <c r="E16" s="37"/>
      <c r="F16" s="38"/>
    </row>
    <row r="17" spans="1:7" ht="16.149999999999999" customHeight="1" x14ac:dyDescent="0.25">
      <c r="A17" s="39" t="s">
        <v>12</v>
      </c>
      <c r="B17" s="40"/>
      <c r="C17" s="36"/>
      <c r="D17" s="37"/>
      <c r="E17" s="37"/>
      <c r="F17" s="38"/>
    </row>
    <row r="18" spans="1:7" ht="16.149999999999999" customHeight="1" x14ac:dyDescent="0.25">
      <c r="A18" s="39" t="s">
        <v>13</v>
      </c>
      <c r="B18" s="40"/>
      <c r="C18" s="36"/>
      <c r="D18" s="37"/>
      <c r="E18" s="37"/>
      <c r="F18" s="38"/>
    </row>
    <row r="19" spans="1:7" ht="48" customHeight="1" x14ac:dyDescent="0.25">
      <c r="A19" s="39" t="s">
        <v>14</v>
      </c>
      <c r="B19" s="40"/>
      <c r="C19" s="36"/>
      <c r="D19" s="37"/>
      <c r="E19" s="37"/>
      <c r="F19" s="38"/>
    </row>
    <row r="20" spans="1:7" ht="55.15" customHeight="1" x14ac:dyDescent="0.25">
      <c r="A20" s="39" t="s">
        <v>15</v>
      </c>
      <c r="B20" s="40"/>
      <c r="C20" s="36"/>
      <c r="D20" s="37"/>
      <c r="E20" s="37"/>
      <c r="F20" s="38"/>
    </row>
    <row r="21" spans="1:7" ht="71.099999999999994" customHeight="1" x14ac:dyDescent="0.25">
      <c r="A21" s="41" t="s">
        <v>16</v>
      </c>
      <c r="B21" s="42"/>
      <c r="C21" s="46"/>
      <c r="D21" s="47"/>
      <c r="E21" s="47"/>
      <c r="F21" s="47"/>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49" t="s">
        <v>17</v>
      </c>
      <c r="B23" s="35"/>
      <c r="C23" s="35"/>
      <c r="D23" s="35"/>
      <c r="E23" s="35"/>
      <c r="F23" s="35"/>
    </row>
    <row r="24" spans="1:7" x14ac:dyDescent="0.25">
      <c r="A24" s="35" t="s">
        <v>18</v>
      </c>
      <c r="B24" s="35"/>
      <c r="C24" s="35"/>
      <c r="D24" s="35"/>
      <c r="E24" s="35"/>
      <c r="F24" s="35"/>
    </row>
    <row r="25" spans="1:7" x14ac:dyDescent="0.25">
      <c r="A25" s="35" t="s">
        <v>19</v>
      </c>
      <c r="B25" s="35"/>
      <c r="C25" s="35"/>
      <c r="D25" s="35"/>
      <c r="E25" s="35"/>
      <c r="F25" s="35"/>
    </row>
    <row r="26" spans="1:7" x14ac:dyDescent="0.25">
      <c r="A26" s="35" t="s">
        <v>20</v>
      </c>
      <c r="B26" s="35"/>
      <c r="C26" s="35"/>
      <c r="D26" s="35"/>
      <c r="E26" s="35"/>
      <c r="F26" s="35"/>
    </row>
    <row r="27" spans="1:7" x14ac:dyDescent="0.25">
      <c r="A27" s="35" t="s">
        <v>21</v>
      </c>
      <c r="B27" s="35"/>
      <c r="C27" s="35"/>
      <c r="D27" s="35"/>
      <c r="E27" s="35"/>
      <c r="F27" s="35"/>
    </row>
    <row r="28" spans="1:7" ht="32.1" customHeight="1" x14ac:dyDescent="0.25">
      <c r="A28" s="43" t="s">
        <v>22</v>
      </c>
      <c r="B28" s="35"/>
      <c r="C28" s="35"/>
      <c r="D28" s="35"/>
      <c r="E28" s="35"/>
      <c r="F28" s="35"/>
    </row>
    <row r="29" spans="1:7" x14ac:dyDescent="0.25">
      <c r="A29" s="35" t="s">
        <v>23</v>
      </c>
      <c r="B29" s="35"/>
      <c r="C29" s="35"/>
      <c r="D29" s="35"/>
      <c r="E29" s="35"/>
      <c r="F29" s="35"/>
    </row>
    <row r="30" spans="1:7" x14ac:dyDescent="0.25">
      <c r="A30" s="14" t="s">
        <v>24</v>
      </c>
      <c r="D30" s="15"/>
    </row>
    <row r="31" spans="1:7" x14ac:dyDescent="0.25">
      <c r="A31" s="14" t="s">
        <v>25</v>
      </c>
    </row>
    <row r="34" spans="1:7" x14ac:dyDescent="0.25">
      <c r="A34" s="12" t="s">
        <v>42</v>
      </c>
      <c r="B34" s="12" t="s">
        <v>43</v>
      </c>
    </row>
    <row r="36" spans="1:7" x14ac:dyDescent="0.25">
      <c r="A36" s="12" t="s">
        <v>26</v>
      </c>
    </row>
    <row r="37" spans="1:7" x14ac:dyDescent="0.25">
      <c r="A37" s="16" t="s">
        <v>27</v>
      </c>
      <c r="B37" s="16" t="s">
        <v>28</v>
      </c>
      <c r="C37" s="16" t="s">
        <v>29</v>
      </c>
      <c r="D37" s="16" t="s">
        <v>30</v>
      </c>
      <c r="E37" s="16" t="s">
        <v>31</v>
      </c>
      <c r="F37" s="16" t="s">
        <v>32</v>
      </c>
      <c r="G37" s="16" t="s">
        <v>33</v>
      </c>
    </row>
    <row r="38" spans="1:7" x14ac:dyDescent="0.25">
      <c r="A38" s="16" t="s">
        <v>44</v>
      </c>
      <c r="B38" s="16" t="s">
        <v>45</v>
      </c>
      <c r="C38" s="17"/>
      <c r="D38" s="17"/>
      <c r="E38" s="17"/>
      <c r="F38" s="17"/>
      <c r="G38" s="17"/>
    </row>
    <row r="39" spans="1:7" x14ac:dyDescent="0.25">
      <c r="A39" s="17" t="s">
        <v>46</v>
      </c>
      <c r="B39" s="17" t="s">
        <v>47</v>
      </c>
      <c r="C39" s="17">
        <v>20</v>
      </c>
      <c r="D39" s="17" t="s">
        <v>38</v>
      </c>
      <c r="E39" s="18">
        <v>14</v>
      </c>
      <c r="F39" s="17">
        <f t="shared" ref="F39:F44" si="0">IF(ISBLANK(E39),"", PRODUCT(C39,E39))</f>
        <v>280</v>
      </c>
      <c r="G39" s="18" t="s">
        <v>99</v>
      </c>
    </row>
    <row r="40" spans="1:7" x14ac:dyDescent="0.25">
      <c r="A40" s="17" t="s">
        <v>48</v>
      </c>
      <c r="B40" s="17" t="s">
        <v>49</v>
      </c>
      <c r="C40" s="17">
        <v>20</v>
      </c>
      <c r="D40" s="17" t="s">
        <v>38</v>
      </c>
      <c r="E40" s="18">
        <v>14</v>
      </c>
      <c r="F40" s="17">
        <f t="shared" si="0"/>
        <v>280</v>
      </c>
      <c r="G40" s="18" t="s">
        <v>100</v>
      </c>
    </row>
    <row r="41" spans="1:7" x14ac:dyDescent="0.25">
      <c r="A41" s="17" t="s">
        <v>50</v>
      </c>
      <c r="B41" s="17" t="s">
        <v>51</v>
      </c>
      <c r="C41" s="17">
        <v>20</v>
      </c>
      <c r="D41" s="17" t="s">
        <v>38</v>
      </c>
      <c r="E41" s="18">
        <v>14</v>
      </c>
      <c r="F41" s="17">
        <f t="shared" si="0"/>
        <v>280</v>
      </c>
      <c r="G41" s="18" t="s">
        <v>101</v>
      </c>
    </row>
    <row r="42" spans="1:7" x14ac:dyDescent="0.25">
      <c r="A42" s="17" t="s">
        <v>52</v>
      </c>
      <c r="B42" s="17" t="s">
        <v>53</v>
      </c>
      <c r="C42" s="17">
        <v>10</v>
      </c>
      <c r="D42" s="17" t="s">
        <v>38</v>
      </c>
      <c r="E42" s="18">
        <v>65.5</v>
      </c>
      <c r="F42" s="17">
        <f t="shared" si="0"/>
        <v>655</v>
      </c>
      <c r="G42" s="18" t="s">
        <v>102</v>
      </c>
    </row>
    <row r="43" spans="1:7" x14ac:dyDescent="0.25">
      <c r="A43" s="17" t="s">
        <v>54</v>
      </c>
      <c r="B43" s="17" t="s">
        <v>55</v>
      </c>
      <c r="C43" s="17">
        <v>20</v>
      </c>
      <c r="D43" s="17" t="s">
        <v>38</v>
      </c>
      <c r="E43" s="18">
        <v>18</v>
      </c>
      <c r="F43" s="17">
        <f t="shared" si="0"/>
        <v>360</v>
      </c>
      <c r="G43" s="18" t="s">
        <v>103</v>
      </c>
    </row>
    <row r="44" spans="1:7" x14ac:dyDescent="0.25">
      <c r="A44" s="17" t="s">
        <v>56</v>
      </c>
      <c r="B44" s="17" t="s">
        <v>57</v>
      </c>
      <c r="C44" s="17">
        <v>5</v>
      </c>
      <c r="D44" s="17" t="s">
        <v>38</v>
      </c>
      <c r="E44" s="18">
        <v>67</v>
      </c>
      <c r="F44" s="17">
        <f t="shared" si="0"/>
        <v>335</v>
      </c>
      <c r="G44" s="18" t="s">
        <v>104</v>
      </c>
    </row>
    <row r="45" spans="1:7" x14ac:dyDescent="0.25">
      <c r="E45" s="16"/>
      <c r="F45" s="16">
        <f>IF((SUMPRODUCT(--(F39:F44=""))&gt;0), "", ROUND(SUM(F39:F44),2))</f>
        <v>2190</v>
      </c>
      <c r="G45" s="14" t="str">
        <f>IF((SUMPRODUCT(--(F39:F44=""))&gt;0), "Neužpildytos visų objektų kainos", "")</f>
        <v/>
      </c>
    </row>
    <row r="46" spans="1:7" x14ac:dyDescent="0.25">
      <c r="C46" s="16" t="s">
        <v>35</v>
      </c>
      <c r="D46" s="19">
        <v>5</v>
      </c>
      <c r="E46" s="16" t="s">
        <v>36</v>
      </c>
      <c r="F46" s="16">
        <f>IF(OR(F45="",D46=""),"", ROUND(PRODUCT(D46,F45)/100,2))</f>
        <v>109.5</v>
      </c>
      <c r="G46" s="14" t="str">
        <f>IF(D46="", "Nurodykite taikomą PVM dydį", "")</f>
        <v/>
      </c>
    </row>
    <row r="47" spans="1:7" x14ac:dyDescent="0.25">
      <c r="E47" s="16" t="s">
        <v>37</v>
      </c>
      <c r="F47" s="16">
        <f>IF(ISBLANK(F46), "", ROUND(SUM(F45:F46),2))</f>
        <v>2299.5</v>
      </c>
      <c r="G47" s="14" t="s">
        <v>58</v>
      </c>
    </row>
    <row r="48" spans="1:7" x14ac:dyDescent="0.25">
      <c r="E48" s="12"/>
      <c r="F48" s="12"/>
      <c r="G48" s="14"/>
    </row>
    <row r="49" spans="1:7" s="31" customFormat="1" x14ac:dyDescent="0.25">
      <c r="A49" s="12" t="s">
        <v>126</v>
      </c>
      <c r="B49" s="12" t="s">
        <v>127</v>
      </c>
    </row>
    <row r="50" spans="1:7" s="31" customFormat="1" x14ac:dyDescent="0.25"/>
    <row r="51" spans="1:7" s="31" customFormat="1" x14ac:dyDescent="0.25">
      <c r="A51" s="12" t="s">
        <v>26</v>
      </c>
    </row>
    <row r="52" spans="1:7" s="31" customFormat="1" x14ac:dyDescent="0.25">
      <c r="A52" s="16" t="s">
        <v>27</v>
      </c>
      <c r="B52" s="16" t="s">
        <v>28</v>
      </c>
      <c r="C52" s="16" t="s">
        <v>29</v>
      </c>
      <c r="D52" s="16" t="s">
        <v>30</v>
      </c>
      <c r="E52" s="16" t="s">
        <v>31</v>
      </c>
      <c r="F52" s="16" t="s">
        <v>32</v>
      </c>
      <c r="G52" s="16" t="s">
        <v>33</v>
      </c>
    </row>
    <row r="53" spans="1:7" s="31" customFormat="1" x14ac:dyDescent="0.25">
      <c r="A53" s="16" t="s">
        <v>128</v>
      </c>
      <c r="B53" s="16" t="s">
        <v>129</v>
      </c>
      <c r="C53" s="32"/>
      <c r="D53" s="32"/>
      <c r="E53" s="32"/>
      <c r="F53" s="32"/>
      <c r="G53" s="32"/>
    </row>
    <row r="54" spans="1:7" s="31" customFormat="1" x14ac:dyDescent="0.25">
      <c r="A54" s="32" t="s">
        <v>130</v>
      </c>
      <c r="B54" s="32" t="s">
        <v>131</v>
      </c>
      <c r="C54" s="32">
        <v>40</v>
      </c>
      <c r="D54" s="32" t="s">
        <v>38</v>
      </c>
      <c r="E54" s="33">
        <v>104</v>
      </c>
      <c r="F54" s="32">
        <f>IF(ISBLANK(E54),"", PRODUCT(C54,E54))</f>
        <v>4160</v>
      </c>
      <c r="G54" s="33" t="s">
        <v>132</v>
      </c>
    </row>
    <row r="55" spans="1:7" s="31" customFormat="1" x14ac:dyDescent="0.25">
      <c r="A55" s="32" t="s">
        <v>133</v>
      </c>
      <c r="B55" s="32" t="s">
        <v>134</v>
      </c>
      <c r="C55" s="32">
        <v>20</v>
      </c>
      <c r="D55" s="32" t="s">
        <v>38</v>
      </c>
      <c r="E55" s="33">
        <v>104</v>
      </c>
      <c r="F55" s="32">
        <f>IF(ISBLANK(E55),"", PRODUCT(C55,E55))</f>
        <v>2080</v>
      </c>
      <c r="G55" s="33" t="s">
        <v>135</v>
      </c>
    </row>
    <row r="56" spans="1:7" s="31" customFormat="1" x14ac:dyDescent="0.25">
      <c r="A56" s="32" t="s">
        <v>136</v>
      </c>
      <c r="B56" s="32" t="s">
        <v>131</v>
      </c>
      <c r="C56" s="32">
        <v>20</v>
      </c>
      <c r="D56" s="32" t="s">
        <v>38</v>
      </c>
      <c r="E56" s="33">
        <v>104</v>
      </c>
      <c r="F56" s="32">
        <f>IF(ISBLANK(E56),"", PRODUCT(C56,E56))</f>
        <v>2080</v>
      </c>
      <c r="G56" s="33" t="s">
        <v>137</v>
      </c>
    </row>
    <row r="57" spans="1:7" s="31" customFormat="1" x14ac:dyDescent="0.25">
      <c r="A57" s="32" t="s">
        <v>138</v>
      </c>
      <c r="B57" s="32" t="s">
        <v>139</v>
      </c>
      <c r="C57" s="32">
        <v>30</v>
      </c>
      <c r="D57" s="32" t="s">
        <v>38</v>
      </c>
      <c r="E57" s="33">
        <v>119</v>
      </c>
      <c r="F57" s="32">
        <f>IF(ISBLANK(E57),"", PRODUCT(C57,E57))</f>
        <v>3570</v>
      </c>
      <c r="G57" s="33" t="s">
        <v>140</v>
      </c>
    </row>
    <row r="58" spans="1:7" s="31" customFormat="1" x14ac:dyDescent="0.25">
      <c r="E58" s="16" t="s">
        <v>34</v>
      </c>
      <c r="F58" s="16">
        <f>IF((SUMPRODUCT(--(F54:F57=""))&gt;0), "", ROUND(SUM(F54:F57),2))</f>
        <v>11890</v>
      </c>
      <c r="G58" s="34" t="str">
        <f>IF((SUMPRODUCT(--(F54:F57=""))&gt;0), "Neužpildytos visų objektų kainos", "")</f>
        <v/>
      </c>
    </row>
    <row r="59" spans="1:7" s="31" customFormat="1" x14ac:dyDescent="0.25">
      <c r="C59" s="16" t="s">
        <v>35</v>
      </c>
      <c r="D59" s="33">
        <v>5</v>
      </c>
      <c r="E59" s="16" t="s">
        <v>36</v>
      </c>
      <c r="F59" s="16">
        <f>IF(OR(F58="",D59=""),"", ROUND(PRODUCT(D59,F58)/100,2))</f>
        <v>594.5</v>
      </c>
      <c r="G59" s="34" t="str">
        <f>IF(D59="", "Nurodykite taikomą PVM dydį", "")</f>
        <v/>
      </c>
    </row>
    <row r="60" spans="1:7" s="31" customFormat="1" x14ac:dyDescent="0.25">
      <c r="E60" s="16" t="s">
        <v>37</v>
      </c>
      <c r="F60" s="16">
        <f>IF(ISBLANK(F59), "", ROUND(SUM(F58:F59),2))</f>
        <v>12484.5</v>
      </c>
      <c r="G60" s="34" t="s">
        <v>141</v>
      </c>
    </row>
    <row r="63" spans="1:7" x14ac:dyDescent="0.25">
      <c r="A63" s="12" t="s">
        <v>59</v>
      </c>
      <c r="B63" s="12" t="s">
        <v>60</v>
      </c>
    </row>
    <row r="65" spans="1:7" x14ac:dyDescent="0.25">
      <c r="A65" s="12" t="s">
        <v>26</v>
      </c>
    </row>
    <row r="66" spans="1:7" x14ac:dyDescent="0.25">
      <c r="A66" s="16" t="s">
        <v>27</v>
      </c>
      <c r="B66" s="16" t="s">
        <v>28</v>
      </c>
      <c r="C66" s="16" t="s">
        <v>29</v>
      </c>
      <c r="D66" s="16" t="s">
        <v>30</v>
      </c>
      <c r="E66" s="16" t="s">
        <v>31</v>
      </c>
      <c r="F66" s="16" t="s">
        <v>32</v>
      </c>
      <c r="G66" s="16" t="s">
        <v>33</v>
      </c>
    </row>
    <row r="67" spans="1:7" x14ac:dyDescent="0.25">
      <c r="A67" s="16" t="s">
        <v>61</v>
      </c>
      <c r="B67" s="16" t="s">
        <v>62</v>
      </c>
      <c r="C67" s="17"/>
      <c r="D67" s="17"/>
      <c r="E67" s="27"/>
      <c r="F67" s="17"/>
      <c r="G67" s="17"/>
    </row>
    <row r="68" spans="1:7" x14ac:dyDescent="0.25">
      <c r="A68" s="17" t="s">
        <v>63</v>
      </c>
      <c r="B68" s="17" t="s">
        <v>64</v>
      </c>
      <c r="C68" s="17">
        <v>30</v>
      </c>
      <c r="D68" s="25" t="s">
        <v>38</v>
      </c>
      <c r="E68" s="29">
        <v>108.45</v>
      </c>
      <c r="F68" s="26">
        <f t="shared" ref="F68:F73" si="1">IF(ISBLANK(E68),"", PRODUCT(C68,E68))</f>
        <v>3253.5</v>
      </c>
      <c r="G68" s="19" t="s">
        <v>105</v>
      </c>
    </row>
    <row r="69" spans="1:7" x14ac:dyDescent="0.25">
      <c r="A69" s="17" t="s">
        <v>65</v>
      </c>
      <c r="B69" s="17" t="s">
        <v>66</v>
      </c>
      <c r="C69" s="17">
        <v>45</v>
      </c>
      <c r="D69" s="25" t="s">
        <v>38</v>
      </c>
      <c r="E69" s="29">
        <v>135.11000000000001</v>
      </c>
      <c r="F69" s="26">
        <f t="shared" si="1"/>
        <v>6079.9500000000007</v>
      </c>
      <c r="G69" s="19" t="s">
        <v>106</v>
      </c>
    </row>
    <row r="70" spans="1:7" x14ac:dyDescent="0.25">
      <c r="A70" s="17" t="s">
        <v>67</v>
      </c>
      <c r="B70" s="17" t="s">
        <v>68</v>
      </c>
      <c r="C70" s="17">
        <v>20</v>
      </c>
      <c r="D70" s="25" t="s">
        <v>38</v>
      </c>
      <c r="E70" s="29">
        <v>264.60000000000002</v>
      </c>
      <c r="F70" s="26">
        <f t="shared" si="1"/>
        <v>5292</v>
      </c>
      <c r="G70" s="19" t="s">
        <v>107</v>
      </c>
    </row>
    <row r="71" spans="1:7" x14ac:dyDescent="0.25">
      <c r="A71" s="17" t="s">
        <v>69</v>
      </c>
      <c r="B71" s="17" t="s">
        <v>70</v>
      </c>
      <c r="C71" s="17">
        <v>15</v>
      </c>
      <c r="D71" s="25" t="s">
        <v>38</v>
      </c>
      <c r="E71" s="29">
        <v>52.77</v>
      </c>
      <c r="F71" s="26">
        <f t="shared" si="1"/>
        <v>791.55000000000007</v>
      </c>
      <c r="G71" s="19" t="s">
        <v>108</v>
      </c>
    </row>
    <row r="72" spans="1:7" x14ac:dyDescent="0.25">
      <c r="A72" s="17" t="s">
        <v>71</v>
      </c>
      <c r="B72" s="17" t="s">
        <v>72</v>
      </c>
      <c r="C72" s="17">
        <v>20</v>
      </c>
      <c r="D72" s="25" t="s">
        <v>38</v>
      </c>
      <c r="E72" s="29">
        <v>149.74</v>
      </c>
      <c r="F72" s="26">
        <f t="shared" si="1"/>
        <v>2994.8</v>
      </c>
      <c r="G72" s="19" t="s">
        <v>109</v>
      </c>
    </row>
    <row r="73" spans="1:7" x14ac:dyDescent="0.25">
      <c r="A73" s="17" t="s">
        <v>73</v>
      </c>
      <c r="B73" s="17" t="s">
        <v>74</v>
      </c>
      <c r="C73" s="17">
        <v>45</v>
      </c>
      <c r="D73" s="25" t="s">
        <v>38</v>
      </c>
      <c r="E73" s="29">
        <v>189.43</v>
      </c>
      <c r="F73" s="26">
        <f t="shared" si="1"/>
        <v>8524.35</v>
      </c>
      <c r="G73" s="19" t="s">
        <v>110</v>
      </c>
    </row>
    <row r="74" spans="1:7" x14ac:dyDescent="0.25">
      <c r="E74" s="28" t="s">
        <v>34</v>
      </c>
      <c r="F74" s="16">
        <f>IF((SUMPRODUCT(--(F68:F73=""))&gt;0), "", ROUND(SUM(F68:F73),2))</f>
        <v>26936.15</v>
      </c>
      <c r="G74" s="14" t="str">
        <f>IF((SUMPRODUCT(--(F68:F73=""))&gt;0), "Neužpildytos visų objektų kainos", "")</f>
        <v/>
      </c>
    </row>
    <row r="75" spans="1:7" x14ac:dyDescent="0.25">
      <c r="C75" s="16" t="s">
        <v>35</v>
      </c>
      <c r="D75" s="19">
        <v>5</v>
      </c>
      <c r="E75" s="16" t="s">
        <v>36</v>
      </c>
      <c r="F75" s="16">
        <f>IF(OR(F74="",D75=""),"", ROUND(PRODUCT(D75,F74)/100,2))</f>
        <v>1346.81</v>
      </c>
      <c r="G75" s="14" t="str">
        <f>IF(D75="", "Nurodykite taikomą PVM dydį", "")</f>
        <v/>
      </c>
    </row>
    <row r="76" spans="1:7" x14ac:dyDescent="0.25">
      <c r="E76" s="16" t="s">
        <v>37</v>
      </c>
      <c r="F76" s="16">
        <f>IF(ISBLANK(F75), "", ROUND(SUM(F74:F75),2))</f>
        <v>28282.959999999999</v>
      </c>
      <c r="G76" s="14" t="s">
        <v>75</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46" workbookViewId="0">
      <selection activeCell="E53" sqref="E53:J53"/>
    </sheetView>
  </sheetViews>
  <sheetFormatPr defaultColWidth="10.75" defaultRowHeight="15" x14ac:dyDescent="0.25"/>
  <cols>
    <col min="1" max="1" width="13.75" style="1" customWidth="1"/>
    <col min="2" max="2" width="10.75" style="1" customWidth="1"/>
    <col min="3" max="16384" width="10.75" style="1"/>
  </cols>
  <sheetData>
    <row r="2" spans="1:11" x14ac:dyDescent="0.25">
      <c r="A2" s="50" t="s">
        <v>76</v>
      </c>
      <c r="B2" s="35"/>
      <c r="C2" s="35"/>
      <c r="D2" s="35"/>
      <c r="E2" s="35"/>
      <c r="F2" s="35"/>
      <c r="G2" s="35"/>
      <c r="H2" s="35"/>
      <c r="I2" s="35"/>
      <c r="J2" s="35"/>
      <c r="K2" s="35"/>
    </row>
    <row r="3" spans="1:11" x14ac:dyDescent="0.25">
      <c r="A3" s="35"/>
      <c r="B3" s="35"/>
      <c r="C3" s="35"/>
      <c r="D3" s="35"/>
      <c r="E3" s="35"/>
      <c r="F3" s="35"/>
      <c r="G3" s="35"/>
      <c r="H3" s="35"/>
      <c r="I3" s="35"/>
      <c r="J3" s="35"/>
      <c r="K3" s="35"/>
    </row>
    <row r="4" spans="1:11" ht="16.149999999999999" customHeight="1" thickBot="1" x14ac:dyDescent="0.3">
      <c r="A4" s="7"/>
      <c r="B4" s="7"/>
      <c r="C4" s="7"/>
      <c r="D4" s="7"/>
      <c r="E4" s="7"/>
      <c r="F4" s="7"/>
      <c r="G4" s="7"/>
      <c r="H4" s="7"/>
      <c r="I4" s="7"/>
      <c r="J4" s="7"/>
    </row>
    <row r="5" spans="1:11" ht="48" customHeight="1" x14ac:dyDescent="0.25">
      <c r="A5" s="66" t="s">
        <v>77</v>
      </c>
      <c r="B5" s="61"/>
      <c r="C5" s="59" t="s">
        <v>78</v>
      </c>
      <c r="D5" s="60"/>
      <c r="E5" s="61"/>
      <c r="F5" s="59" t="s">
        <v>79</v>
      </c>
      <c r="G5" s="60"/>
      <c r="H5" s="61"/>
      <c r="I5" s="59" t="s">
        <v>80</v>
      </c>
      <c r="J5" s="61"/>
      <c r="K5" s="9" t="s">
        <v>81</v>
      </c>
    </row>
    <row r="6" spans="1:11" ht="49.15" customHeight="1" x14ac:dyDescent="0.25">
      <c r="A6" s="53"/>
      <c r="B6" s="40"/>
      <c r="C6" s="54"/>
      <c r="D6" s="52"/>
      <c r="E6" s="40"/>
      <c r="F6" s="54"/>
      <c r="G6" s="52"/>
      <c r="H6" s="40"/>
      <c r="I6" s="54"/>
      <c r="J6" s="40"/>
      <c r="K6" s="20"/>
    </row>
    <row r="7" spans="1:11" ht="49.15" customHeight="1" x14ac:dyDescent="0.25">
      <c r="A7" s="53"/>
      <c r="B7" s="40"/>
      <c r="C7" s="54"/>
      <c r="D7" s="52"/>
      <c r="E7" s="40"/>
      <c r="F7" s="54"/>
      <c r="G7" s="52"/>
      <c r="H7" s="40"/>
      <c r="I7" s="54"/>
      <c r="J7" s="40"/>
      <c r="K7" s="20"/>
    </row>
    <row r="8" spans="1:11" ht="49.15" customHeight="1" x14ac:dyDescent="0.25">
      <c r="A8" s="53"/>
      <c r="B8" s="40"/>
      <c r="C8" s="54"/>
      <c r="D8" s="52"/>
      <c r="E8" s="40"/>
      <c r="F8" s="54"/>
      <c r="G8" s="52"/>
      <c r="H8" s="40"/>
      <c r="I8" s="54"/>
      <c r="J8" s="40"/>
      <c r="K8" s="20"/>
    </row>
    <row r="9" spans="1:11" ht="49.15" customHeight="1" x14ac:dyDescent="0.25">
      <c r="A9" s="53"/>
      <c r="B9" s="40"/>
      <c r="C9" s="54"/>
      <c r="D9" s="52"/>
      <c r="E9" s="40"/>
      <c r="F9" s="54"/>
      <c r="G9" s="52"/>
      <c r="H9" s="40"/>
      <c r="I9" s="54"/>
      <c r="J9" s="40"/>
      <c r="K9" s="20"/>
    </row>
    <row r="10" spans="1:11" ht="49.15" customHeight="1" x14ac:dyDescent="0.25">
      <c r="A10" s="53"/>
      <c r="B10" s="40"/>
      <c r="C10" s="54"/>
      <c r="D10" s="52"/>
      <c r="E10" s="40"/>
      <c r="F10" s="54"/>
      <c r="G10" s="52"/>
      <c r="H10" s="40"/>
      <c r="I10" s="54"/>
      <c r="J10" s="40"/>
      <c r="K10" s="20"/>
    </row>
    <row r="11" spans="1:11" ht="49.15" customHeight="1" x14ac:dyDescent="0.25">
      <c r="A11" s="53"/>
      <c r="B11" s="40"/>
      <c r="C11" s="54"/>
      <c r="D11" s="52"/>
      <c r="E11" s="40"/>
      <c r="F11" s="54"/>
      <c r="G11" s="52"/>
      <c r="H11" s="40"/>
      <c r="I11" s="54"/>
      <c r="J11" s="40"/>
      <c r="K11" s="20"/>
    </row>
    <row r="12" spans="1:11" ht="49.15" customHeight="1" x14ac:dyDescent="0.25">
      <c r="A12" s="53"/>
      <c r="B12" s="40"/>
      <c r="C12" s="54"/>
      <c r="D12" s="52"/>
      <c r="E12" s="40"/>
      <c r="F12" s="54"/>
      <c r="G12" s="52"/>
      <c r="H12" s="40"/>
      <c r="I12" s="54"/>
      <c r="J12" s="40"/>
      <c r="K12" s="20"/>
    </row>
    <row r="13" spans="1:11" ht="49.15" customHeight="1" x14ac:dyDescent="0.25">
      <c r="A13" s="53"/>
      <c r="B13" s="40"/>
      <c r="C13" s="54"/>
      <c r="D13" s="52"/>
      <c r="E13" s="40"/>
      <c r="F13" s="54"/>
      <c r="G13" s="52"/>
      <c r="H13" s="40"/>
      <c r="I13" s="54"/>
      <c r="J13" s="40"/>
      <c r="K13" s="20"/>
    </row>
    <row r="14" spans="1:11" ht="49.15" customHeight="1" x14ac:dyDescent="0.25">
      <c r="A14" s="53"/>
      <c r="B14" s="40"/>
      <c r="C14" s="54"/>
      <c r="D14" s="52"/>
      <c r="E14" s="40"/>
      <c r="F14" s="54"/>
      <c r="G14" s="52"/>
      <c r="H14" s="40"/>
      <c r="I14" s="54"/>
      <c r="J14" s="40"/>
      <c r="K14" s="20"/>
    </row>
    <row r="15" spans="1:11" ht="48" customHeight="1" thickBot="1" x14ac:dyDescent="0.3">
      <c r="A15" s="70"/>
      <c r="B15" s="64"/>
      <c r="C15" s="63"/>
      <c r="D15" s="73"/>
      <c r="E15" s="64"/>
      <c r="F15" s="63"/>
      <c r="G15" s="73"/>
      <c r="H15" s="64"/>
      <c r="I15" s="63"/>
      <c r="J15" s="64"/>
      <c r="K15" s="21"/>
    </row>
    <row r="16" spans="1:11" ht="19.149999999999999" customHeight="1" x14ac:dyDescent="0.25">
      <c r="A16" s="10"/>
      <c r="B16" s="10"/>
      <c r="C16" s="10"/>
      <c r="D16" s="10"/>
      <c r="E16" s="10"/>
      <c r="F16" s="10"/>
      <c r="G16" s="10"/>
      <c r="H16" s="10"/>
      <c r="I16" s="10"/>
      <c r="J16" s="10"/>
      <c r="K16" s="11"/>
    </row>
    <row r="17" spans="1:11" ht="49.15" customHeight="1" x14ac:dyDescent="0.25">
      <c r="A17" s="79" t="s">
        <v>82</v>
      </c>
      <c r="B17" s="35"/>
      <c r="C17" s="35"/>
      <c r="D17" s="35"/>
      <c r="E17" s="35"/>
      <c r="F17" s="35"/>
      <c r="G17" s="35"/>
      <c r="H17" s="35"/>
      <c r="I17" s="35"/>
      <c r="J17" s="35"/>
      <c r="K17" s="35"/>
    </row>
    <row r="18" spans="1:11" ht="16.149999999999999" customHeight="1" thickBot="1" x14ac:dyDescent="0.3">
      <c r="A18" s="10"/>
      <c r="B18" s="10"/>
      <c r="C18" s="10"/>
      <c r="D18" s="10"/>
      <c r="E18" s="10"/>
      <c r="F18" s="10"/>
      <c r="G18" s="10"/>
      <c r="H18" s="10"/>
      <c r="I18" s="10"/>
      <c r="J18" s="10"/>
      <c r="K18" s="11"/>
    </row>
    <row r="19" spans="1:11" ht="49.15" customHeight="1" x14ac:dyDescent="0.25">
      <c r="A19" s="66" t="s">
        <v>28</v>
      </c>
      <c r="B19" s="61"/>
      <c r="C19" s="59" t="s">
        <v>78</v>
      </c>
      <c r="D19" s="60"/>
      <c r="E19" s="61"/>
      <c r="F19" s="59" t="s">
        <v>83</v>
      </c>
      <c r="G19" s="60"/>
      <c r="H19" s="61"/>
      <c r="I19" s="68" t="s">
        <v>80</v>
      </c>
      <c r="J19" s="69"/>
      <c r="K19" s="11"/>
    </row>
    <row r="20" spans="1:11" ht="49.15" customHeight="1" x14ac:dyDescent="0.25">
      <c r="A20" s="53"/>
      <c r="B20" s="40"/>
      <c r="C20" s="54"/>
      <c r="D20" s="52"/>
      <c r="E20" s="40"/>
      <c r="F20" s="54"/>
      <c r="G20" s="52"/>
      <c r="H20" s="40"/>
      <c r="I20" s="58"/>
      <c r="J20" s="57"/>
      <c r="K20" s="11"/>
    </row>
    <row r="21" spans="1:11" ht="49.15" customHeight="1" x14ac:dyDescent="0.25">
      <c r="A21" s="53"/>
      <c r="B21" s="40"/>
      <c r="C21" s="54"/>
      <c r="D21" s="52"/>
      <c r="E21" s="40"/>
      <c r="F21" s="54"/>
      <c r="G21" s="52"/>
      <c r="H21" s="40"/>
      <c r="I21" s="58"/>
      <c r="J21" s="57"/>
      <c r="K21" s="11"/>
    </row>
    <row r="22" spans="1:11" ht="49.15" customHeight="1" x14ac:dyDescent="0.25">
      <c r="A22" s="53"/>
      <c r="B22" s="40"/>
      <c r="C22" s="54"/>
      <c r="D22" s="52"/>
      <c r="E22" s="40"/>
      <c r="F22" s="54"/>
      <c r="G22" s="52"/>
      <c r="H22" s="40"/>
      <c r="I22" s="58"/>
      <c r="J22" s="57"/>
      <c r="K22" s="11"/>
    </row>
    <row r="23" spans="1:11" ht="49.15" customHeight="1" x14ac:dyDescent="0.25">
      <c r="A23" s="53"/>
      <c r="B23" s="40"/>
      <c r="C23" s="54"/>
      <c r="D23" s="52"/>
      <c r="E23" s="40"/>
      <c r="F23" s="54"/>
      <c r="G23" s="52"/>
      <c r="H23" s="40"/>
      <c r="I23" s="58"/>
      <c r="J23" s="57"/>
      <c r="K23" s="11"/>
    </row>
    <row r="24" spans="1:11" ht="49.15" customHeight="1" x14ac:dyDescent="0.25">
      <c r="A24" s="53"/>
      <c r="B24" s="40"/>
      <c r="C24" s="54"/>
      <c r="D24" s="52"/>
      <c r="E24" s="40"/>
      <c r="F24" s="54"/>
      <c r="G24" s="52"/>
      <c r="H24" s="40"/>
      <c r="I24" s="58"/>
      <c r="J24" s="57"/>
      <c r="K24" s="11"/>
    </row>
    <row r="25" spans="1:11" ht="49.15" customHeight="1" x14ac:dyDescent="0.25">
      <c r="A25" s="53"/>
      <c r="B25" s="40"/>
      <c r="C25" s="54"/>
      <c r="D25" s="52"/>
      <c r="E25" s="40"/>
      <c r="F25" s="54"/>
      <c r="G25" s="52"/>
      <c r="H25" s="40"/>
      <c r="I25" s="58"/>
      <c r="J25" s="57"/>
      <c r="K25" s="11"/>
    </row>
    <row r="26" spans="1:11" ht="49.15" customHeight="1" x14ac:dyDescent="0.25">
      <c r="A26" s="53"/>
      <c r="B26" s="40"/>
      <c r="C26" s="54"/>
      <c r="D26" s="52"/>
      <c r="E26" s="40"/>
      <c r="F26" s="54"/>
      <c r="G26" s="52"/>
      <c r="H26" s="40"/>
      <c r="I26" s="58"/>
      <c r="J26" s="57"/>
      <c r="K26" s="11"/>
    </row>
    <row r="27" spans="1:11" ht="49.15" customHeight="1" x14ac:dyDescent="0.25">
      <c r="A27" s="53"/>
      <c r="B27" s="40"/>
      <c r="C27" s="54"/>
      <c r="D27" s="52"/>
      <c r="E27" s="40"/>
      <c r="F27" s="54"/>
      <c r="G27" s="52"/>
      <c r="H27" s="40"/>
      <c r="I27" s="58"/>
      <c r="J27" s="57"/>
      <c r="K27" s="11"/>
    </row>
    <row r="28" spans="1:11" ht="49.15" customHeight="1" x14ac:dyDescent="0.25">
      <c r="A28" s="53"/>
      <c r="B28" s="40"/>
      <c r="C28" s="54"/>
      <c r="D28" s="52"/>
      <c r="E28" s="40"/>
      <c r="F28" s="54"/>
      <c r="G28" s="52"/>
      <c r="H28" s="40"/>
      <c r="I28" s="58"/>
      <c r="J28" s="57"/>
      <c r="K28" s="11"/>
    </row>
    <row r="29" spans="1:11" ht="49.15" customHeight="1" x14ac:dyDescent="0.25">
      <c r="A29" s="53"/>
      <c r="B29" s="40"/>
      <c r="C29" s="54"/>
      <c r="D29" s="52"/>
      <c r="E29" s="40"/>
      <c r="F29" s="54"/>
      <c r="G29" s="52"/>
      <c r="H29" s="40"/>
      <c r="I29" s="58"/>
      <c r="J29" s="57"/>
      <c r="K29" s="11"/>
    </row>
    <row r="31" spans="1:11" ht="33" customHeight="1" x14ac:dyDescent="0.25">
      <c r="A31" s="65"/>
      <c r="B31" s="35"/>
      <c r="C31" s="35"/>
      <c r="D31" s="35"/>
      <c r="E31" s="35"/>
      <c r="F31" s="35"/>
      <c r="G31" s="35"/>
      <c r="H31" s="35"/>
      <c r="I31" s="35"/>
      <c r="J31" s="35"/>
    </row>
    <row r="33" spans="1:10" ht="16.149999999999999" customHeight="1" x14ac:dyDescent="0.25">
      <c r="A33" s="78" t="s">
        <v>84</v>
      </c>
      <c r="B33" s="35"/>
      <c r="C33" s="35"/>
      <c r="D33" s="35"/>
      <c r="E33" s="35"/>
      <c r="F33" s="35"/>
      <c r="G33" s="35"/>
      <c r="H33" s="35"/>
      <c r="I33" s="35"/>
      <c r="J33" s="35"/>
    </row>
    <row r="34" spans="1:10" ht="16.149999999999999" customHeight="1" thickBot="1" x14ac:dyDescent="0.3"/>
    <row r="35" spans="1:10" ht="16.149999999999999" customHeight="1" x14ac:dyDescent="0.25">
      <c r="A35" s="8" t="s">
        <v>27</v>
      </c>
      <c r="B35" s="71" t="s">
        <v>85</v>
      </c>
      <c r="C35" s="60"/>
      <c r="D35" s="60"/>
      <c r="E35" s="60"/>
      <c r="F35" s="60"/>
      <c r="G35" s="61"/>
      <c r="H35" s="72" t="s">
        <v>86</v>
      </c>
      <c r="I35" s="60"/>
      <c r="J35" s="69"/>
    </row>
    <row r="36" spans="1:10" ht="48" customHeight="1" x14ac:dyDescent="0.25">
      <c r="A36" s="22" t="s">
        <v>87</v>
      </c>
      <c r="B36" s="55" t="s">
        <v>88</v>
      </c>
      <c r="C36" s="52"/>
      <c r="D36" s="52"/>
      <c r="E36" s="52"/>
      <c r="F36" s="52"/>
      <c r="G36" s="40"/>
      <c r="H36" s="56"/>
      <c r="I36" s="52"/>
      <c r="J36" s="57"/>
    </row>
    <row r="37" spans="1:10" ht="48" customHeight="1" x14ac:dyDescent="0.25">
      <c r="A37" s="22" t="s">
        <v>89</v>
      </c>
      <c r="B37" s="55" t="s">
        <v>90</v>
      </c>
      <c r="C37" s="52"/>
      <c r="D37" s="52"/>
      <c r="E37" s="52"/>
      <c r="F37" s="52"/>
      <c r="G37" s="40"/>
      <c r="H37" s="56"/>
      <c r="I37" s="52"/>
      <c r="J37" s="57"/>
    </row>
    <row r="38" spans="1:10" ht="48" customHeight="1" x14ac:dyDescent="0.25">
      <c r="A38" s="22" t="s">
        <v>91</v>
      </c>
      <c r="B38" s="55" t="s">
        <v>92</v>
      </c>
      <c r="C38" s="52"/>
      <c r="D38" s="52"/>
      <c r="E38" s="52"/>
      <c r="F38" s="52"/>
      <c r="G38" s="40"/>
      <c r="H38" s="56"/>
      <c r="I38" s="52"/>
      <c r="J38" s="57"/>
    </row>
    <row r="39" spans="1:10" ht="48" customHeight="1" x14ac:dyDescent="0.25">
      <c r="A39" s="22" t="s">
        <v>93</v>
      </c>
      <c r="B39" s="55" t="s">
        <v>94</v>
      </c>
      <c r="C39" s="52"/>
      <c r="D39" s="52"/>
      <c r="E39" s="52"/>
      <c r="F39" s="52"/>
      <c r="G39" s="40"/>
      <c r="H39" s="56"/>
      <c r="I39" s="52"/>
      <c r="J39" s="57"/>
    </row>
    <row r="40" spans="1:10" ht="48" customHeight="1" x14ac:dyDescent="0.25">
      <c r="A40" s="23">
        <v>5</v>
      </c>
      <c r="B40" s="51" t="s">
        <v>116</v>
      </c>
      <c r="C40" s="52"/>
      <c r="D40" s="52"/>
      <c r="E40" s="52"/>
      <c r="F40" s="52"/>
      <c r="G40" s="40"/>
      <c r="H40" s="56" t="s">
        <v>117</v>
      </c>
      <c r="I40" s="52"/>
      <c r="J40" s="57"/>
    </row>
    <row r="41" spans="1:10" ht="48" customHeight="1" x14ac:dyDescent="0.25">
      <c r="A41" s="23" t="s">
        <v>39</v>
      </c>
      <c r="B41" s="51" t="s">
        <v>118</v>
      </c>
      <c r="C41" s="52"/>
      <c r="D41" s="52"/>
      <c r="E41" s="52"/>
      <c r="F41" s="52"/>
      <c r="G41" s="40"/>
      <c r="H41" s="56" t="s">
        <v>119</v>
      </c>
      <c r="I41" s="52"/>
      <c r="J41" s="57"/>
    </row>
    <row r="42" spans="1:10" ht="48" customHeight="1" x14ac:dyDescent="0.25">
      <c r="A42" s="23" t="s">
        <v>40</v>
      </c>
      <c r="B42" s="51" t="s">
        <v>120</v>
      </c>
      <c r="C42" s="52"/>
      <c r="D42" s="52"/>
      <c r="E42" s="52"/>
      <c r="F42" s="52"/>
      <c r="G42" s="40"/>
      <c r="H42" s="56" t="s">
        <v>117</v>
      </c>
      <c r="I42" s="52"/>
      <c r="J42" s="57"/>
    </row>
    <row r="43" spans="1:10" ht="48" customHeight="1" x14ac:dyDescent="0.25">
      <c r="A43" s="23" t="s">
        <v>121</v>
      </c>
      <c r="B43" s="51" t="s">
        <v>122</v>
      </c>
      <c r="C43" s="52"/>
      <c r="D43" s="52"/>
      <c r="E43" s="52"/>
      <c r="F43" s="52"/>
      <c r="G43" s="40"/>
      <c r="H43" s="56" t="s">
        <v>117</v>
      </c>
      <c r="I43" s="52"/>
      <c r="J43" s="57"/>
    </row>
    <row r="44" spans="1:10" ht="48" customHeight="1" x14ac:dyDescent="0.25">
      <c r="A44" s="23" t="s">
        <v>41</v>
      </c>
      <c r="B44" s="51" t="s">
        <v>123</v>
      </c>
      <c r="C44" s="52"/>
      <c r="D44" s="52"/>
      <c r="E44" s="52"/>
      <c r="F44" s="52"/>
      <c r="G44" s="40"/>
      <c r="H44" s="56" t="s">
        <v>117</v>
      </c>
      <c r="I44" s="52"/>
      <c r="J44" s="57"/>
    </row>
    <row r="45" spans="1:10" ht="48" customHeight="1" x14ac:dyDescent="0.25">
      <c r="A45" s="23"/>
      <c r="B45" s="51"/>
      <c r="C45" s="52"/>
      <c r="D45" s="52"/>
      <c r="E45" s="52"/>
      <c r="F45" s="52"/>
      <c r="G45" s="40"/>
      <c r="H45" s="56"/>
      <c r="I45" s="52"/>
      <c r="J45" s="57"/>
    </row>
    <row r="46" spans="1:10" ht="49.15" customHeight="1" thickBot="1" x14ac:dyDescent="0.3">
      <c r="A46" s="24"/>
      <c r="B46" s="74"/>
      <c r="C46" s="73"/>
      <c r="D46" s="73"/>
      <c r="E46" s="73"/>
      <c r="F46" s="73"/>
      <c r="G46" s="64"/>
      <c r="H46" s="75"/>
      <c r="I46" s="76"/>
      <c r="J46" s="77"/>
    </row>
    <row r="48" spans="1:10" ht="102" customHeight="1" x14ac:dyDescent="0.25">
      <c r="A48" s="65" t="s">
        <v>95</v>
      </c>
      <c r="B48" s="35"/>
      <c r="C48" s="35"/>
      <c r="D48" s="35"/>
      <c r="E48" s="35"/>
      <c r="F48" s="35"/>
      <c r="G48" s="35"/>
      <c r="H48" s="35"/>
      <c r="I48" s="35"/>
      <c r="J48" s="35"/>
    </row>
    <row r="51" spans="1:10" x14ac:dyDescent="0.25">
      <c r="A51" s="62" t="s">
        <v>96</v>
      </c>
      <c r="B51" s="35"/>
      <c r="C51" s="35"/>
      <c r="D51" s="35"/>
      <c r="E51" s="67" t="s">
        <v>124</v>
      </c>
      <c r="F51" s="35"/>
      <c r="G51" s="35"/>
      <c r="H51" s="35"/>
      <c r="I51" s="35"/>
      <c r="J51" s="35"/>
    </row>
    <row r="53" spans="1:10" x14ac:dyDescent="0.25">
      <c r="A53" s="62" t="s">
        <v>97</v>
      </c>
      <c r="B53" s="35"/>
      <c r="C53" s="35"/>
      <c r="D53" s="35"/>
      <c r="E53" s="67" t="s">
        <v>125</v>
      </c>
      <c r="F53" s="35"/>
      <c r="G53" s="35"/>
      <c r="H53" s="35"/>
      <c r="I53" s="35"/>
      <c r="J53" s="35"/>
    </row>
    <row r="100" spans="1:1" ht="15.75" x14ac:dyDescent="0.25">
      <c r="A100" t="s">
        <v>98</v>
      </c>
    </row>
  </sheetData>
  <sheetProtection sheet="1"/>
  <mergeCells count="121">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10:B10"/>
    <mergeCell ref="F5:H5"/>
    <mergeCell ref="F8:H8"/>
    <mergeCell ref="C21:E21"/>
    <mergeCell ref="A5:B5"/>
    <mergeCell ref="A14:B14"/>
    <mergeCell ref="F21:H21"/>
    <mergeCell ref="A33:J33"/>
    <mergeCell ref="C6:E6"/>
    <mergeCell ref="C28:E28"/>
    <mergeCell ref="A24:B24"/>
    <mergeCell ref="I11:J11"/>
    <mergeCell ref="F25:H25"/>
    <mergeCell ref="C9:E9"/>
    <mergeCell ref="A17:K17"/>
    <mergeCell ref="A22:B22"/>
    <mergeCell ref="F23:H23"/>
    <mergeCell ref="C11:E11"/>
    <mergeCell ref="F13:H13"/>
    <mergeCell ref="I26:J26"/>
    <mergeCell ref="F22:H22"/>
    <mergeCell ref="A7:B7"/>
    <mergeCell ref="I25:J25"/>
    <mergeCell ref="C23:E23"/>
    <mergeCell ref="F9:H9"/>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 ref="C29:E29"/>
    <mergeCell ref="H46:J46"/>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F26:H26"/>
    <mergeCell ref="H45:J45"/>
    <mergeCell ref="B38:G38"/>
    <mergeCell ref="A27:B27"/>
    <mergeCell ref="F14:H14"/>
    <mergeCell ref="B36:G36"/>
    <mergeCell ref="I21:J21"/>
    <mergeCell ref="A21:B21"/>
    <mergeCell ref="F20:H20"/>
    <mergeCell ref="B42:G42"/>
    <mergeCell ref="H36:J36"/>
    <mergeCell ref="I27:J27"/>
    <mergeCell ref="A23:B23"/>
    <mergeCell ref="C14:E14"/>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B40:G40"/>
    <mergeCell ref="A12:B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Milda Valakevičiūtė</cp:lastModifiedBy>
  <dcterms:created xsi:type="dcterms:W3CDTF">2023-04-04T12:16:45Z</dcterms:created>
  <dcterms:modified xsi:type="dcterms:W3CDTF">2024-11-06T11:23:54Z</dcterms:modified>
</cp:coreProperties>
</file>